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645" windowWidth="14805" windowHeight="747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R25" i="1" l="1"/>
  <c r="Q25" i="1"/>
  <c r="C34" i="1"/>
  <c r="C35" i="1"/>
  <c r="P25" i="1"/>
  <c r="R27" i="1" l="1"/>
  <c r="E34" i="1" s="1"/>
  <c r="Q27" i="1"/>
  <c r="D34" i="1" s="1"/>
  <c r="P27" i="1"/>
  <c r="O25" i="1"/>
  <c r="O27" i="1" s="1"/>
  <c r="N25" i="1"/>
  <c r="N27" i="1" s="1"/>
  <c r="D35" i="1" l="1"/>
  <c r="E35" i="1"/>
  <c r="F35" i="1"/>
  <c r="G35" i="1"/>
  <c r="H35" i="1"/>
  <c r="J35" i="1"/>
  <c r="K35" i="1"/>
  <c r="I35" i="1"/>
</calcChain>
</file>

<file path=xl/comments1.xml><?xml version="1.0" encoding="utf-8"?>
<comments xmlns="http://schemas.openxmlformats.org/spreadsheetml/2006/main">
  <authors>
    <author>Author</author>
  </authors>
  <commentList>
    <comment ref="C25" authorId="0" shapeId="0">
      <text>
        <r>
          <rPr>
            <sz val="9"/>
            <color indexed="81"/>
            <rFont val="Tahoma"/>
            <family val="2"/>
          </rPr>
          <t xml:space="preserve">անցողիկ ծրագրեր,նոր ծրագրեր չեն արվել
</t>
        </r>
      </text>
    </comment>
  </commentList>
</comments>
</file>

<file path=xl/sharedStrings.xml><?xml version="1.0" encoding="utf-8"?>
<sst xmlns="http://schemas.openxmlformats.org/spreadsheetml/2006/main" count="106" uniqueCount="50">
  <si>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</si>
  <si>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</si>
  <si>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</si>
  <si>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</si>
  <si>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</si>
  <si>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</si>
  <si>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</si>
  <si>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</si>
  <si>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</si>
  <si>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</si>
  <si>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</si>
  <si>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</si>
  <si>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</si>
  <si>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</si>
  <si>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</si>
  <si>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</si>
  <si>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</si>
  <si>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</si>
  <si>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</si>
  <si>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</si>
  <si>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</si>
  <si>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</si>
  <si>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</si>
  <si>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</si>
  <si>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</si>
  <si>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</si>
  <si>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</si>
  <si>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</si>
  <si>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</si>
  <si>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</si>
  <si>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</si>
  <si>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</si>
  <si>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</si>
  <si>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</si>
  <si>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</si>
  <si>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</si>
  <si>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</si>
  <si>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</si>
  <si>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</si>
  <si>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</si>
  <si>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</si>
  <si>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ոչ գնային գործոն</t>
  </si>
  <si>
    <t>գնային գործոն</t>
  </si>
  <si>
    <t>Շահառուի թիվ</t>
  </si>
  <si>
    <t>Միջոցառման գինը</t>
  </si>
  <si>
    <t>Աշխատողների աշխատավարձեր և հավելավճարներ</t>
  </si>
  <si>
    <t xml:space="preserve"> 1160. Հաշմանդամություն ունեցող անձանց աջակցություն (Հաշմանդամություն ունեցող անձանց սոցիալական ներառում)</t>
  </si>
  <si>
    <t>Անկախ կյանքի ծառայություններ հաշմանդամություն ունեցող անձանց համար</t>
  </si>
  <si>
    <t>հոգի</t>
  </si>
  <si>
    <t xml:space="preserve">Համաձայն ՀՀ կառավարության 2021 թվականի մարտի 18-ի N 369-Լ որոշման՝ 2022 թվականին նախատեսվում է ստեղծել 2 Անկախ կյանքի կենտրոն։  Անկախ կյանքի կենտրոնի շահառուներ են՝ զինվորական ծառայության ժամանակ հաշմանդամություն ձեռք բերած անձինք: Ծրագրով նախատեսված ծառայությունների հզորացման պարագայում, որպես շահառու կդիտարկվեն նաև այլ պատճառներով հաշմանդամություն ձեռք բերած անձինք։Անկախ կյանքի կենտրոնում իրականացվում է  հաշմանդամություն ունեցող անձանց վերականգնողական ծառայություններ, ինքնուրույն կենցաղավարման ծրագրեր, անձնական օգնականի ծառայություններ, բնակարանի հարմարեցման խորհրդատվութոյւն, մասնագիտական կողմնորոշման, վերամասնագիտացման և կարիերայի պլանավորման ծառայություններ, տարբեր  թերապիաներ: Կազմակերպվում է մշակութային, սպորտային և այլ միջոցառումներ։2023 թվականին ապրիլի 1-ից 381,640.704 հազ. դրամ՝ 2 անկախ կյանքի կենտրոնում ամսական  200 շահառուի ծառայություններ մատուցելու նպատակով։ 
2024-2025 թթ.՝ յուրաքանչյուր տարի 508,854.272 հազ. դրամ՝ 200 շահառուի ծառայություններ մատուցելու նպատակով։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</si>
</sst>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9"/>
      <color indexed="81"/>
      <name val="Tahoma"/>
      <family val="2"/>
    </font>
    <font>
      <sz val="8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0" borderId="0"/>
  </cellStyleXfs>
  <cellXfs count="35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9" borderId="1" xfId="0" applyFont="1" applyFill="1" applyBorder="1" applyAlignment="1">
      <alignment vertical="center" wrapText="1"/>
    </xf>
    <xf numFmtId="0" fontId="44" fillId="0" borderId="21" xfId="296" applyFont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164" fontId="39" fillId="29" borderId="1" xfId="0" applyNumberFormat="1" applyFont="1" applyFill="1" applyBorder="1" applyAlignment="1">
      <alignment horizontal="center" vertical="center" wrapText="1"/>
    </xf>
    <xf numFmtId="164" fontId="38" fillId="29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2 2" xfId="296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35"/>
  <sheetViews>
    <sheetView tabSelected="1" topLeftCell="C22" zoomScale="89" zoomScaleNormal="89" workbookViewId="0">
      <selection activeCell="P25" sqref="P25:R25"/>
    </sheetView>
  </sheetViews>
  <sheetFormatPr defaultRowHeight="14.25"/>
  <cols>
    <col min="1" max="1" width="2.42578125" style="7" customWidth="1"/>
    <col min="2" max="2" width="35" style="7" customWidth="1"/>
    <col min="3" max="3" width="20.28515625" style="7" customWidth="1"/>
    <col min="4" max="4" width="17.85546875" style="7" customWidth="1"/>
    <col min="5" max="5" width="18.7109375" style="7" customWidth="1"/>
    <col min="6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38.42578125" style="7" customWidth="1"/>
    <col min="12" max="12" width="14.7109375" style="7" customWidth="1"/>
    <col min="13" max="13" width="12.42578125" style="7" customWidth="1"/>
    <col min="14" max="14" width="12" style="7" customWidth="1"/>
    <col min="15" max="15" width="12.7109375" style="7" customWidth="1"/>
    <col min="16" max="16" width="21.28515625" style="7" customWidth="1"/>
    <col min="17" max="17" width="19.42578125" style="7" customWidth="1"/>
    <col min="18" max="18" width="18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5</v>
      </c>
    </row>
    <row r="4" spans="2:11" ht="31.5" customHeight="1">
      <c r="B4" s="23" t="s">
        <v>2</v>
      </c>
      <c r="C4" s="23"/>
      <c r="D4" s="22" t="s">
        <v>46</v>
      </c>
      <c r="E4" s="22"/>
      <c r="F4" s="22"/>
      <c r="G4" s="22"/>
      <c r="H4" s="22"/>
    </row>
    <row r="5" spans="2:11" ht="33.75" customHeight="1">
      <c r="B5" s="23" t="s">
        <v>3</v>
      </c>
      <c r="C5" s="23"/>
      <c r="D5" s="22" t="s">
        <v>47</v>
      </c>
      <c r="E5" s="22"/>
      <c r="F5" s="22"/>
      <c r="G5" s="22"/>
      <c r="H5" s="22"/>
    </row>
    <row r="6" spans="2:11" ht="36.75" customHeight="1">
      <c r="B6" s="24" t="s">
        <v>4</v>
      </c>
      <c r="C6" s="25"/>
      <c r="D6" s="22" t="s">
        <v>40</v>
      </c>
      <c r="E6" s="22"/>
      <c r="F6" s="22"/>
      <c r="G6" s="22"/>
      <c r="H6" s="22"/>
    </row>
    <row r="7" spans="2:11" ht="35.25" customHeight="1">
      <c r="B7" s="26" t="s">
        <v>6</v>
      </c>
      <c r="C7" s="27"/>
      <c r="D7" s="27"/>
      <c r="E7" s="27"/>
      <c r="F7" s="27"/>
      <c r="G7" s="27"/>
      <c r="H7" s="28"/>
    </row>
    <row r="9" spans="2:11" ht="24.75" customHeight="1">
      <c r="B9" s="29" t="s">
        <v>20</v>
      </c>
      <c r="C9" s="29" t="s">
        <v>21</v>
      </c>
      <c r="D9" s="29" t="s">
        <v>22</v>
      </c>
      <c r="E9" s="29" t="s">
        <v>23</v>
      </c>
      <c r="F9" s="29" t="s">
        <v>24</v>
      </c>
      <c r="G9" s="29"/>
      <c r="H9" s="29"/>
      <c r="I9" s="29"/>
      <c r="J9" s="29"/>
      <c r="K9" s="29" t="s">
        <v>25</v>
      </c>
    </row>
    <row r="10" spans="2:11" ht="36.75" customHeight="1">
      <c r="B10" s="29"/>
      <c r="C10" s="29"/>
      <c r="D10" s="29"/>
      <c r="E10" s="29"/>
      <c r="F10" s="16" t="s">
        <v>7</v>
      </c>
      <c r="G10" s="16" t="s">
        <v>8</v>
      </c>
      <c r="H10" s="16" t="s">
        <v>35</v>
      </c>
      <c r="I10" s="16" t="s">
        <v>36</v>
      </c>
      <c r="J10" s="16" t="s">
        <v>37</v>
      </c>
      <c r="K10" s="29"/>
    </row>
    <row r="11" spans="2:11">
      <c r="B11" s="31" t="s">
        <v>19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2:11" ht="73.5" customHeight="1">
      <c r="B12" s="17" t="s">
        <v>43</v>
      </c>
      <c r="C12" s="19" t="s">
        <v>18</v>
      </c>
      <c r="D12" s="19" t="s">
        <v>48</v>
      </c>
      <c r="E12" s="4" t="s">
        <v>0</v>
      </c>
      <c r="F12" s="9">
        <v>0</v>
      </c>
      <c r="G12" s="9">
        <v>0</v>
      </c>
      <c r="H12" s="9">
        <v>200</v>
      </c>
      <c r="I12" s="9">
        <v>200</v>
      </c>
      <c r="J12" s="9">
        <v>200</v>
      </c>
      <c r="K12" s="32" t="s">
        <v>49</v>
      </c>
    </row>
    <row r="13" spans="2:11" ht="380.25" customHeight="1">
      <c r="B13" s="17" t="s">
        <v>44</v>
      </c>
      <c r="C13" s="4" t="s">
        <v>17</v>
      </c>
      <c r="D13" s="4" t="s">
        <v>1</v>
      </c>
      <c r="E13" s="4" t="s">
        <v>0</v>
      </c>
      <c r="F13" s="5">
        <v>0</v>
      </c>
      <c r="G13" s="5">
        <v>0</v>
      </c>
      <c r="H13" s="5">
        <v>381640.70400000003</v>
      </c>
      <c r="I13" s="5">
        <v>508854.272</v>
      </c>
      <c r="J13" s="5">
        <v>508854.272</v>
      </c>
      <c r="K13" s="33"/>
    </row>
    <row r="14" spans="2:11">
      <c r="B14" s="31" t="s">
        <v>10</v>
      </c>
      <c r="C14" s="31"/>
      <c r="D14" s="31"/>
      <c r="E14" s="31"/>
      <c r="F14" s="31"/>
      <c r="G14" s="31"/>
      <c r="H14" s="31"/>
      <c r="I14" s="31"/>
      <c r="J14" s="31"/>
      <c r="K14" s="31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9</v>
      </c>
      <c r="C16" s="4"/>
      <c r="D16" s="4"/>
      <c r="E16" s="4"/>
      <c r="F16" s="4"/>
      <c r="G16" s="4"/>
      <c r="H16" s="4"/>
      <c r="I16" s="10"/>
      <c r="J16" s="10"/>
      <c r="K16" s="4"/>
    </row>
    <row r="17" spans="2:18">
      <c r="B17" s="11"/>
      <c r="C17" s="11"/>
      <c r="D17" s="11"/>
      <c r="E17" s="11"/>
      <c r="F17" s="11"/>
      <c r="G17" s="11"/>
      <c r="H17" s="11"/>
      <c r="I17" s="12"/>
      <c r="J17" s="12"/>
      <c r="K17" s="11"/>
    </row>
    <row r="18" spans="2:18">
      <c r="B18" s="6" t="s">
        <v>14</v>
      </c>
    </row>
    <row r="19" spans="2:18">
      <c r="B19" s="6"/>
    </row>
    <row r="20" spans="2:18">
      <c r="B20" s="29" t="s">
        <v>26</v>
      </c>
      <c r="C20" s="30" t="s">
        <v>41</v>
      </c>
      <c r="D20" s="30"/>
      <c r="E20" s="30"/>
      <c r="F20" s="30"/>
      <c r="G20" s="30"/>
      <c r="H20" s="30" t="s">
        <v>42</v>
      </c>
      <c r="I20" s="30"/>
      <c r="J20" s="30"/>
      <c r="K20" s="30"/>
      <c r="L20" s="30"/>
      <c r="M20" s="23" t="s">
        <v>11</v>
      </c>
      <c r="N20" s="29" t="s">
        <v>27</v>
      </c>
      <c r="O20" s="29"/>
      <c r="P20" s="29"/>
      <c r="Q20" s="29"/>
      <c r="R20" s="29"/>
    </row>
    <row r="21" spans="2:18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23"/>
      <c r="N21" s="29"/>
      <c r="O21" s="29"/>
      <c r="P21" s="29"/>
      <c r="Q21" s="29"/>
      <c r="R21" s="29"/>
    </row>
    <row r="22" spans="2:18" ht="42.75" customHeight="1">
      <c r="B22" s="29"/>
      <c r="C22" s="2" t="s">
        <v>39</v>
      </c>
      <c r="D22" s="2" t="s">
        <v>38</v>
      </c>
      <c r="E22" s="16" t="s">
        <v>35</v>
      </c>
      <c r="F22" s="16" t="s">
        <v>36</v>
      </c>
      <c r="G22" s="16" t="s">
        <v>37</v>
      </c>
      <c r="H22" s="2" t="s">
        <v>39</v>
      </c>
      <c r="I22" s="2" t="s">
        <v>38</v>
      </c>
      <c r="J22" s="16" t="s">
        <v>35</v>
      </c>
      <c r="K22" s="16" t="s">
        <v>36</v>
      </c>
      <c r="L22" s="16" t="s">
        <v>37</v>
      </c>
      <c r="M22" s="3" t="s">
        <v>11</v>
      </c>
      <c r="N22" s="2" t="s">
        <v>39</v>
      </c>
      <c r="O22" s="2" t="s">
        <v>38</v>
      </c>
      <c r="P22" s="16" t="s">
        <v>35</v>
      </c>
      <c r="Q22" s="16" t="s">
        <v>36</v>
      </c>
      <c r="R22" s="16" t="s">
        <v>37</v>
      </c>
    </row>
    <row r="23" spans="2:18" ht="45.75" customHeight="1">
      <c r="B23" s="4" t="s">
        <v>28</v>
      </c>
      <c r="C23" s="29" t="s">
        <v>13</v>
      </c>
      <c r="D23" s="29" t="s">
        <v>13</v>
      </c>
      <c r="E23" s="29" t="s">
        <v>13</v>
      </c>
      <c r="F23" s="29" t="s">
        <v>13</v>
      </c>
      <c r="G23" s="29" t="s">
        <v>13</v>
      </c>
      <c r="H23" s="29" t="s">
        <v>13</v>
      </c>
      <c r="I23" s="29" t="s">
        <v>13</v>
      </c>
      <c r="J23" s="29" t="s">
        <v>13</v>
      </c>
      <c r="K23" s="29" t="s">
        <v>13</v>
      </c>
      <c r="L23" s="29" t="s">
        <v>13</v>
      </c>
      <c r="M23" s="30" t="s">
        <v>11</v>
      </c>
      <c r="N23" s="34"/>
      <c r="O23" s="34"/>
      <c r="P23" s="34"/>
      <c r="Q23" s="34"/>
      <c r="R23" s="34"/>
    </row>
    <row r="24" spans="2:18" ht="42" customHeight="1">
      <c r="B24" s="4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4"/>
      <c r="O24" s="34"/>
      <c r="P24" s="34"/>
      <c r="Q24" s="34"/>
      <c r="R24" s="34"/>
    </row>
    <row r="25" spans="2:18" ht="27" customHeight="1" thickBot="1">
      <c r="B25" s="18" t="s">
        <v>45</v>
      </c>
      <c r="C25" s="9">
        <v>0</v>
      </c>
      <c r="D25" s="9">
        <v>0</v>
      </c>
      <c r="E25" s="1">
        <v>158</v>
      </c>
      <c r="F25" s="1">
        <v>158</v>
      </c>
      <c r="G25" s="1">
        <v>158</v>
      </c>
      <c r="H25" s="5">
        <v>0</v>
      </c>
      <c r="I25" s="5">
        <v>0</v>
      </c>
      <c r="J25" s="1">
        <v>268383.05</v>
      </c>
      <c r="K25" s="1">
        <v>268383.05</v>
      </c>
      <c r="L25" s="1">
        <v>268383.05</v>
      </c>
      <c r="M25" s="13"/>
      <c r="N25" s="14">
        <f>C25*H25</f>
        <v>0</v>
      </c>
      <c r="O25" s="14">
        <f>D25*I25</f>
        <v>0</v>
      </c>
      <c r="P25" s="20">
        <f>(E25*J25*9)/1000</f>
        <v>381640.69709999999</v>
      </c>
      <c r="Q25" s="20">
        <f>(F25*K25*12)/1000</f>
        <v>508854.26279999997</v>
      </c>
      <c r="R25" s="20">
        <f>(G25*L25*12)/1000</f>
        <v>508854.26279999997</v>
      </c>
    </row>
    <row r="26" spans="2:18" ht="49.5" customHeight="1">
      <c r="B26" s="4" t="s">
        <v>29</v>
      </c>
      <c r="C26" s="8" t="s">
        <v>13</v>
      </c>
      <c r="D26" s="8" t="s">
        <v>13</v>
      </c>
      <c r="E26" s="8" t="s">
        <v>13</v>
      </c>
      <c r="F26" s="8" t="s">
        <v>13</v>
      </c>
      <c r="G26" s="8" t="s">
        <v>13</v>
      </c>
      <c r="H26" s="8" t="s">
        <v>13</v>
      </c>
      <c r="I26" s="8" t="s">
        <v>13</v>
      </c>
      <c r="J26" s="8" t="s">
        <v>13</v>
      </c>
      <c r="K26" s="8" t="s">
        <v>13</v>
      </c>
      <c r="L26" s="8" t="s">
        <v>13</v>
      </c>
      <c r="M26" s="15" t="s">
        <v>11</v>
      </c>
      <c r="N26" s="13"/>
      <c r="O26" s="13"/>
      <c r="P26" s="13"/>
      <c r="Q26" s="13"/>
      <c r="R26" s="13"/>
    </row>
    <row r="27" spans="2:18" ht="15.75">
      <c r="B27" s="4" t="s">
        <v>30</v>
      </c>
      <c r="C27" s="8" t="s">
        <v>13</v>
      </c>
      <c r="D27" s="8" t="s">
        <v>13</v>
      </c>
      <c r="E27" s="8" t="s">
        <v>13</v>
      </c>
      <c r="F27" s="8" t="s">
        <v>13</v>
      </c>
      <c r="G27" s="8" t="s">
        <v>13</v>
      </c>
      <c r="H27" s="8" t="s">
        <v>13</v>
      </c>
      <c r="I27" s="8" t="s">
        <v>13</v>
      </c>
      <c r="J27" s="8" t="s">
        <v>13</v>
      </c>
      <c r="K27" s="8" t="s">
        <v>13</v>
      </c>
      <c r="L27" s="8" t="s">
        <v>13</v>
      </c>
      <c r="M27" s="15" t="s">
        <v>11</v>
      </c>
      <c r="N27" s="14">
        <f>N25</f>
        <v>0</v>
      </c>
      <c r="O27" s="14">
        <f>O25</f>
        <v>0</v>
      </c>
      <c r="P27" s="14">
        <f>P25</f>
        <v>381640.69709999999</v>
      </c>
      <c r="Q27" s="14">
        <f>Q25</f>
        <v>508854.26279999997</v>
      </c>
      <c r="R27" s="14">
        <f>R25</f>
        <v>508854.26279999997</v>
      </c>
    </row>
    <row r="30" spans="2:18">
      <c r="B30" s="6" t="s">
        <v>34</v>
      </c>
    </row>
    <row r="32" spans="2:18" ht="36.75" customHeight="1">
      <c r="B32" s="29" t="s">
        <v>15</v>
      </c>
      <c r="C32" s="29" t="s">
        <v>31</v>
      </c>
      <c r="D32" s="29"/>
      <c r="E32" s="29"/>
      <c r="F32" s="29" t="s">
        <v>32</v>
      </c>
      <c r="G32" s="29"/>
      <c r="H32" s="29"/>
      <c r="I32" s="29" t="s">
        <v>33</v>
      </c>
      <c r="J32" s="29"/>
      <c r="K32" s="29"/>
    </row>
    <row r="33" spans="2:11" ht="42" customHeight="1">
      <c r="B33" s="29"/>
      <c r="C33" s="2" t="s">
        <v>35</v>
      </c>
      <c r="D33" s="2" t="s">
        <v>36</v>
      </c>
      <c r="E33" s="2" t="s">
        <v>37</v>
      </c>
      <c r="F33" s="2" t="s">
        <v>35</v>
      </c>
      <c r="G33" s="2" t="s">
        <v>36</v>
      </c>
      <c r="H33" s="2" t="s">
        <v>37</v>
      </c>
      <c r="I33" s="2" t="s">
        <v>35</v>
      </c>
      <c r="J33" s="2" t="s">
        <v>36</v>
      </c>
      <c r="K33" s="2" t="s">
        <v>37</v>
      </c>
    </row>
    <row r="34" spans="2:11" ht="26.25" customHeight="1">
      <c r="B34" s="4"/>
      <c r="C34" s="21">
        <f t="shared" ref="C34:E34" si="0">P27</f>
        <v>381640.69709999999</v>
      </c>
      <c r="D34" s="5">
        <f t="shared" si="0"/>
        <v>508854.26279999997</v>
      </c>
      <c r="E34" s="5">
        <f t="shared" si="0"/>
        <v>508854.26279999997</v>
      </c>
      <c r="F34" s="8"/>
      <c r="G34" s="8"/>
      <c r="H34" s="8"/>
      <c r="I34" s="1">
        <v>0</v>
      </c>
      <c r="J34" s="1">
        <v>0</v>
      </c>
      <c r="K34" s="1">
        <v>0</v>
      </c>
    </row>
    <row r="35" spans="2:11" ht="28.5" customHeight="1">
      <c r="B35" s="10" t="s">
        <v>16</v>
      </c>
      <c r="C35" s="20">
        <f t="shared" ref="C35:K35" si="1">SUM(C34)</f>
        <v>381640.69709999999</v>
      </c>
      <c r="D35" s="14">
        <f t="shared" si="1"/>
        <v>508854.26279999997</v>
      </c>
      <c r="E35" s="14">
        <f t="shared" si="1"/>
        <v>508854.26279999997</v>
      </c>
      <c r="F35" s="14">
        <f t="shared" si="1"/>
        <v>0</v>
      </c>
      <c r="G35" s="14">
        <f t="shared" si="1"/>
        <v>0</v>
      </c>
      <c r="H35" s="14">
        <f t="shared" si="1"/>
        <v>0</v>
      </c>
      <c r="I35" s="14">
        <f t="shared" si="1"/>
        <v>0</v>
      </c>
      <c r="J35" s="14">
        <f t="shared" si="1"/>
        <v>0</v>
      </c>
      <c r="K35" s="14">
        <f t="shared" si="1"/>
        <v>0</v>
      </c>
    </row>
  </sheetData>
  <mergeCells count="41">
    <mergeCell ref="R23:R24"/>
    <mergeCell ref="B32:B33"/>
    <mergeCell ref="C32:E32"/>
    <mergeCell ref="F32:H32"/>
    <mergeCell ref="I32:K32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2022-06-09T13:30:00Z</dcterms:modified>
</cp:coreProperties>
</file>